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Материалы, обосновывающие стоимость\2029 г\P_ПС.2029.3\"/>
    </mc:Choice>
  </mc:AlternateContent>
  <bookViews>
    <workbookView xWindow="0" yWindow="0" windowWidth="28800" windowHeight="12435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6" i="1" l="1"/>
  <c r="W16" i="1" l="1"/>
  <c r="V16" i="1"/>
  <c r="U16" i="1"/>
  <c r="T16" i="1"/>
  <c r="S16" i="1"/>
  <c r="R16" i="1"/>
  <c r="K16" i="1" l="1"/>
  <c r="X16" i="1" s="1"/>
  <c r="AB16" i="1" l="1"/>
  <c r="AE16" i="1" s="1"/>
  <c r="AF16" i="1" s="1"/>
  <c r="Y16" i="1"/>
  <c r="Z16" i="1"/>
  <c r="AA16" i="1"/>
  <c r="AC16" i="1"/>
</calcChain>
</file>

<file path=xl/sharedStrings.xml><?xml version="1.0" encoding="utf-8"?>
<sst xmlns="http://schemas.openxmlformats.org/spreadsheetml/2006/main" count="44" uniqueCount="34">
  <si>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</si>
  <si>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</si>
  <si>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</si>
  <si>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</si>
  <si>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</si>
  <si>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</si>
  <si>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</si>
  <si>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</si>
  <si>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</si>
  <si>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</si>
  <si>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</si>
  <si>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</si>
  <si>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</si>
  <si>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</si>
  <si>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</si>
  <si>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</si>
  <si>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</si>
  <si>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</si>
  <si>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</si>
  <si>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</si>
  <si>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</si>
  <si>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</si>
  <si>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</si>
  <si>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</si>
  <si>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</si>
  <si>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</si>
  <si>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Год: 2029</t>
  </si>
  <si>
    <t>Идентификатор инвестиционного проекта: P_ПС.2029.3</t>
  </si>
  <si>
    <t>P_ПС.2029.3</t>
  </si>
  <si>
    <t>УВФ-500 (микро) Мобильная установка для комплексной очистки трансформаторных масел</t>
  </si>
  <si>
    <t>от 27.11.2024г. 
б/н</t>
  </si>
  <si>
    <t>Дата составления расчета: 28.11.2024</t>
  </si>
  <si>
    <t>Наименование инвестиционного проекта: Приобретение УВФ-500 (микро) Мобильная установка для комплексной очистки трансформаторных масел</t>
  </si>
  <si>
    <t>Прогнозная стоимость, млн.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</si>
</sst>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topLeftCell="P1" zoomScale="55" zoomScaleNormal="55" workbookViewId="0">
      <selection activeCell="J17" sqref="J17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31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32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27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37" t="s">
        <v>15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39" t="s">
        <v>0</v>
      </c>
      <c r="C14" s="40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21</v>
      </c>
      <c r="K14" s="38" t="s">
        <v>22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41" t="s">
        <v>26</v>
      </c>
      <c r="AE14" s="42"/>
      <c r="AF14" s="43"/>
      <c r="AJ14" s="6"/>
    </row>
    <row r="15" spans="1:52" s="7" customFormat="1" ht="56.25" x14ac:dyDescent="0.25">
      <c r="A15" s="38"/>
      <c r="B15" s="39"/>
      <c r="C15" s="40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33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29</v>
      </c>
      <c r="C16" s="22" t="s">
        <v>28</v>
      </c>
      <c r="D16" s="20" t="s">
        <v>30</v>
      </c>
      <c r="E16" s="36">
        <v>2.1312000000000002</v>
      </c>
      <c r="F16" s="20"/>
      <c r="G16" s="36"/>
      <c r="H16" s="20"/>
      <c r="I16" s="36"/>
      <c r="J16" s="15">
        <f>E16</f>
        <v>2.1312000000000002</v>
      </c>
      <c r="K16" s="15">
        <f>J16/1.2</f>
        <v>1.7760000000000002</v>
      </c>
      <c r="L16" s="15">
        <v>1.07816317063964</v>
      </c>
      <c r="M16" s="15">
        <v>1.05262896868962</v>
      </c>
      <c r="N16" s="15">
        <v>1.04420897989339</v>
      </c>
      <c r="O16" s="15">
        <v>1.04420897989339</v>
      </c>
      <c r="P16" s="15">
        <v>1.04420897989339</v>
      </c>
      <c r="Q16" s="15">
        <v>1.04420897989339</v>
      </c>
      <c r="R16" s="15">
        <f>(L16+1)/2</f>
        <v>1.0390815853198201</v>
      </c>
      <c r="S16" s="15">
        <f>L16*(M16+1)/2</f>
        <v>1.1065344785145874</v>
      </c>
      <c r="T16" s="15">
        <f>L16*M16*(N16+1)/2</f>
        <v>1.1599922999352281</v>
      </c>
      <c r="U16" s="15">
        <f>L16*M16*N16*(O16+1)/2</f>
        <v>1.2112743761995519</v>
      </c>
      <c r="V16" s="15">
        <f>L16*M16*N16*O16*(P16+1)/2</f>
        <v>1.2648235807423365</v>
      </c>
      <c r="W16" s="15">
        <f>L16*M16*N16*O16*P16*(Q16+1)/2</f>
        <v>1.3207401409920601</v>
      </c>
      <c r="X16" s="15">
        <f>$K$16*R16</f>
        <v>1.8454088955280008</v>
      </c>
      <c r="Y16" s="15">
        <f t="shared" ref="Y16:AC16" si="0">$K$16*S16</f>
        <v>1.9652052338419075</v>
      </c>
      <c r="Z16" s="15">
        <f t="shared" si="0"/>
        <v>2.0601463246849656</v>
      </c>
      <c r="AA16" s="15">
        <f t="shared" si="0"/>
        <v>2.1512232921304046</v>
      </c>
      <c r="AB16" s="15">
        <f t="shared" si="0"/>
        <v>2.2463266793983898</v>
      </c>
      <c r="AC16" s="15">
        <f t="shared" si="0"/>
        <v>2.3456344904018991</v>
      </c>
      <c r="AD16" s="10">
        <v>1</v>
      </c>
      <c r="AE16" s="15">
        <f>AB16</f>
        <v>2.2463266793983898</v>
      </c>
      <c r="AF16" s="44">
        <f>AE16*1.2</f>
        <v>2.6955920152780677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D14:E14"/>
    <mergeCell ref="F14:G14"/>
    <mergeCell ref="K14:K15"/>
    <mergeCell ref="L14:Q14"/>
    <mergeCell ref="R14:W14"/>
    <mergeCell ref="X14:AC14"/>
    <mergeCell ref="AD14:AF14"/>
    <mergeCell ref="A12:AC12"/>
    <mergeCell ref="A14:A15"/>
    <mergeCell ref="B14:B15"/>
    <mergeCell ref="C14:C15"/>
    <mergeCell ref="H14:I14"/>
    <mergeCell ref="J14:J15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Пользователь Windows</cp:lastModifiedBy>
  <cp:lastPrinted>2018-11-26T05:19:26Z</cp:lastPrinted>
  <dcterms:created xsi:type="dcterms:W3CDTF">2018-09-17T06:11:25Z</dcterms:created>
  <dcterms:modified xsi:type="dcterms:W3CDTF">2025-06-24T12:26:01Z</dcterms:modified>
</cp:coreProperties>
</file>